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14" i="1" l="1"/>
  <c r="E18" i="1"/>
  <c r="E20" i="1"/>
  <c r="E13" i="1"/>
  <c r="E12" i="1" s="1"/>
  <c r="E11" i="1" s="1"/>
  <c r="E25" i="1"/>
  <c r="E23" i="1"/>
  <c r="E15" i="1"/>
  <c r="E17" i="1"/>
  <c r="E22" i="1"/>
</calcChain>
</file>

<file path=xl/sharedStrings.xml><?xml version="1.0" encoding="utf-8"?>
<sst xmlns="http://schemas.openxmlformats.org/spreadsheetml/2006/main" count="42" uniqueCount="39">
  <si>
    <t>№ строки</t>
  </si>
  <si>
    <t>Код</t>
  </si>
  <si>
    <t>Наименование показателя</t>
  </si>
  <si>
    <t>ИСТОЧНИКИ ВНУТРЕННЕГО ФИНАНСИРОВАНИЯ ДЕФИЦИТА ГОРОДСКОГО БЮДЖЕТА</t>
  </si>
  <si>
    <t xml:space="preserve">Кредиты кредитных организаций в валюте РФ </t>
  </si>
  <si>
    <t>Получение кредитов от кредитных организаций в валюте РФ</t>
  </si>
  <si>
    <t>Погашение кредитов, предоставленных кредитными организациями в валюте РФ</t>
  </si>
  <si>
    <t>Погашение бюджетами городских округов кредитов от кредитных организаций в валюте РФ</t>
  </si>
  <si>
    <t>Получение кредитов от кредитных организаций бюджетом городского округа в валюте РФ</t>
  </si>
  <si>
    <t>Бюджетные кредиты от других бюджетов бюджетной системы</t>
  </si>
  <si>
    <t>Получение бюджетных кредитов от других бюджетов бюджетной системы Российской Федерации в валюте РФ</t>
  </si>
  <si>
    <t>Получение кредитов от других бюджетов бюджетной системы Российской Федерации бюджетами городских округов в валюте РФ</t>
  </si>
  <si>
    <t>Погашение бюджетных кредитов, полученных от других бюджетов бюджетной системы Российской Федерации в валюте РФ</t>
  </si>
  <si>
    <t>Погашение бюджетами городских округов кредитов  от других бюджетов бюджетной системы Российской Федерации в валюте РФ</t>
  </si>
  <si>
    <t>Изменение остатков средств на счетах по учету средств бюджета</t>
  </si>
  <si>
    <t>019 01 03 00 00 00 0000 000</t>
  </si>
  <si>
    <t>019 01 03 01 00 00 0000 700</t>
  </si>
  <si>
    <t>019 01 03 01 00 04 0000 710</t>
  </si>
  <si>
    <t>019 01 03 01 00 00 0000 800</t>
  </si>
  <si>
    <t>019 01 03 01 00 04 0000 810</t>
  </si>
  <si>
    <t>Увеличение остатков средств бюджетов</t>
  </si>
  <si>
    <t>Уменьшение остатков средств бюджетов</t>
  </si>
  <si>
    <t>Уменьшение прочих остатков денежных средств бюджетов городских округов</t>
  </si>
  <si>
    <t>019 01 02 00 00 00 0000 000</t>
  </si>
  <si>
    <t>019 01 02 00 00 00 0000 700</t>
  </si>
  <si>
    <t>019 01 02 00 00 04 0000 710</t>
  </si>
  <si>
    <t>019 01 02 00 00 00 0000 800</t>
  </si>
  <si>
    <t>019 01 02 00 00 04 0000 810</t>
  </si>
  <si>
    <t>019 01 05 00 00 00 0000 000</t>
  </si>
  <si>
    <t>019 01 05 00 00 00 0000 500</t>
  </si>
  <si>
    <t>019 01 05 00 00 00 0000 600</t>
  </si>
  <si>
    <t>019 01 05 02 01 04 0000 610</t>
  </si>
  <si>
    <t>Увеличение прочих остатков денежных средств бюджетов городских округов</t>
  </si>
  <si>
    <t>Сумма                2015 год</t>
  </si>
  <si>
    <t>019 01 05 02 01 04 0000 510</t>
  </si>
  <si>
    <t xml:space="preserve">Источники внутреннего финансирования дефицита городского бюджета на 2015 год </t>
  </si>
  <si>
    <t xml:space="preserve">Приложение № 1 </t>
  </si>
  <si>
    <t>к решению Енисейского городского Совета депутатов от 17.12.2014 № 69-427</t>
  </si>
  <si>
    <t>к решению Енисейского городского Совета депутатов от 17.06. 2015  № 76-468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</si>
</sst>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wrapText="1"/>
    </xf>
    <xf numFmtId="4" fontId="2" fillId="0" borderId="1" xfId="0" applyNumberFormat="1" applyFont="1" applyBorder="1" applyAlignment="1">
      <alignment wrapText="1"/>
    </xf>
    <xf numFmtId="0" fontId="0" fillId="0" borderId="0" xfId="0" applyAlignment="1">
      <alignment horizontal="right"/>
    </xf>
    <xf numFmtId="0" fontId="1" fillId="0" borderId="1" xfId="0" applyFont="1" applyBorder="1" applyAlignment="1">
      <alignment wrapText="1"/>
    </xf>
    <xf numFmtId="4" fontId="2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4" fontId="6" fillId="0" borderId="1" xfId="0" applyNumberFormat="1" applyFont="1" applyBorder="1" applyAlignment="1">
      <alignment wrapText="1"/>
    </xf>
    <xf numFmtId="4" fontId="7" fillId="0" borderId="1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26"/>
  <sheetViews>
    <sheetView tabSelected="1" workbookViewId="0">
      <selection activeCell="C8" sqref="C8:E8"/>
    </sheetView>
  </sheetViews>
  <sheetFormatPr defaultRowHeight="15" x14ac:dyDescent="0.25"/>
  <cols>
    <col min="1" max="1" width="2.5703125" customWidth="1"/>
    <col min="2" max="2" width="4.28515625" customWidth="1"/>
    <col min="3" max="3" width="21.7109375" customWidth="1"/>
    <col min="4" max="4" width="52.85546875" customWidth="1"/>
    <col min="5" max="5" width="18.5703125" customWidth="1"/>
  </cols>
  <sheetData>
    <row r="1" spans="2:5" ht="14.25" customHeight="1" x14ac:dyDescent="0.25">
      <c r="E1" s="13" t="s">
        <v>36</v>
      </c>
    </row>
    <row r="2" spans="2:5" ht="60.75" hidden="1" x14ac:dyDescent="0.25">
      <c r="E2" s="13" t="s">
        <v>37</v>
      </c>
    </row>
    <row r="3" spans="2:5" hidden="1" x14ac:dyDescent="0.25">
      <c r="E3" s="13" t="s">
        <v>36</v>
      </c>
    </row>
    <row r="4" spans="2:5" ht="52.5" customHeight="1" x14ac:dyDescent="0.25">
      <c r="E4" s="13" t="s">
        <v>38</v>
      </c>
    </row>
    <row r="5" spans="2:5" ht="18.75" customHeight="1" x14ac:dyDescent="0.25">
      <c r="E5" s="12"/>
    </row>
    <row r="6" spans="2:5" ht="20.25" customHeight="1" x14ac:dyDescent="0.25">
      <c r="E6" s="13" t="s">
        <v>36</v>
      </c>
    </row>
    <row r="7" spans="2:5" ht="50.25" customHeight="1" x14ac:dyDescent="0.25">
      <c r="E7" s="13" t="s">
        <v>37</v>
      </c>
    </row>
    <row r="8" spans="2:5" ht="38.25" customHeight="1" x14ac:dyDescent="0.25">
      <c r="C8" s="16" t="s">
        <v>35</v>
      </c>
      <c r="D8" s="16"/>
      <c r="E8" s="17"/>
    </row>
    <row r="9" spans="2:5" ht="20.25" customHeight="1" x14ac:dyDescent="0.25"/>
    <row r="10" spans="2:5" ht="39.75" customHeight="1" x14ac:dyDescent="0.25">
      <c r="B10" s="1" t="s">
        <v>0</v>
      </c>
      <c r="C10" s="8" t="s">
        <v>1</v>
      </c>
      <c r="D10" s="8" t="s">
        <v>2</v>
      </c>
      <c r="E10" s="8" t="s">
        <v>33</v>
      </c>
    </row>
    <row r="11" spans="2:5" ht="30" customHeight="1" x14ac:dyDescent="0.25">
      <c r="B11" s="9">
        <v>1</v>
      </c>
      <c r="C11" s="14" t="s">
        <v>3</v>
      </c>
      <c r="D11" s="15"/>
      <c r="E11" s="7">
        <f>SUM(E12+E17+E22)</f>
        <v>14392619.200000048</v>
      </c>
    </row>
    <row r="12" spans="2:5" ht="17.25" customHeight="1" x14ac:dyDescent="0.25">
      <c r="B12" s="9">
        <v>2</v>
      </c>
      <c r="C12" s="6" t="s">
        <v>23</v>
      </c>
      <c r="D12" s="1" t="s">
        <v>4</v>
      </c>
      <c r="E12" s="4">
        <f>(E13+E15)</f>
        <v>14331001</v>
      </c>
    </row>
    <row r="13" spans="2:5" ht="21" customHeight="1" x14ac:dyDescent="0.25">
      <c r="B13" s="9">
        <v>3</v>
      </c>
      <c r="C13" s="2" t="s">
        <v>24</v>
      </c>
      <c r="D13" s="2" t="s">
        <v>5</v>
      </c>
      <c r="E13" s="3">
        <f>SUM(E14)</f>
        <v>63225267</v>
      </c>
    </row>
    <row r="14" spans="2:5" ht="30" customHeight="1" x14ac:dyDescent="0.25">
      <c r="B14" s="9">
        <v>4</v>
      </c>
      <c r="C14" s="2" t="s">
        <v>25</v>
      </c>
      <c r="D14" s="2" t="s">
        <v>8</v>
      </c>
      <c r="E14" s="3">
        <f>56225267+7000000</f>
        <v>63225267</v>
      </c>
    </row>
    <row r="15" spans="2:5" ht="26.25" x14ac:dyDescent="0.25">
      <c r="B15" s="9">
        <v>5</v>
      </c>
      <c r="C15" s="2" t="s">
        <v>26</v>
      </c>
      <c r="D15" s="2" t="s">
        <v>6</v>
      </c>
      <c r="E15" s="3">
        <f>SUM(E16)</f>
        <v>-48894266</v>
      </c>
    </row>
    <row r="16" spans="2:5" ht="27" customHeight="1" x14ac:dyDescent="0.25">
      <c r="B16" s="9">
        <v>6</v>
      </c>
      <c r="C16" s="2" t="s">
        <v>27</v>
      </c>
      <c r="D16" s="2" t="s">
        <v>7</v>
      </c>
      <c r="E16" s="3">
        <v>-48894266</v>
      </c>
    </row>
    <row r="17" spans="2:6" ht="18.75" customHeight="1" x14ac:dyDescent="0.25">
      <c r="B17" s="9">
        <v>7</v>
      </c>
      <c r="C17" s="6" t="s">
        <v>15</v>
      </c>
      <c r="D17" s="1" t="s">
        <v>9</v>
      </c>
      <c r="E17" s="4">
        <f>SUM(E18+E20)</f>
        <v>-5000000</v>
      </c>
    </row>
    <row r="18" spans="2:6" ht="33.75" customHeight="1" x14ac:dyDescent="0.25">
      <c r="B18" s="9">
        <v>8</v>
      </c>
      <c r="C18" s="2" t="s">
        <v>16</v>
      </c>
      <c r="D18" s="2" t="s">
        <v>10</v>
      </c>
      <c r="E18" s="3">
        <f>SUM(E19)</f>
        <v>32000000</v>
      </c>
    </row>
    <row r="19" spans="2:6" ht="39.75" customHeight="1" x14ac:dyDescent="0.25">
      <c r="B19" s="9">
        <v>9</v>
      </c>
      <c r="C19" s="2" t="s">
        <v>17</v>
      </c>
      <c r="D19" s="2" t="s">
        <v>11</v>
      </c>
      <c r="E19" s="3">
        <v>32000000</v>
      </c>
      <c r="F19" s="5"/>
    </row>
    <row r="20" spans="2:6" ht="41.25" customHeight="1" x14ac:dyDescent="0.25">
      <c r="B20" s="9">
        <v>10</v>
      </c>
      <c r="C20" s="2" t="s">
        <v>18</v>
      </c>
      <c r="D20" s="2" t="s">
        <v>12</v>
      </c>
      <c r="E20" s="3">
        <f>SUM(E21)</f>
        <v>-37000000</v>
      </c>
    </row>
    <row r="21" spans="2:6" ht="41.25" customHeight="1" x14ac:dyDescent="0.25">
      <c r="B21" s="9">
        <v>11</v>
      </c>
      <c r="C21" s="2" t="s">
        <v>19</v>
      </c>
      <c r="D21" s="2" t="s">
        <v>13</v>
      </c>
      <c r="E21" s="3">
        <v>-37000000</v>
      </c>
    </row>
    <row r="22" spans="2:6" ht="27.75" customHeight="1" x14ac:dyDescent="0.25">
      <c r="B22" s="9">
        <v>12</v>
      </c>
      <c r="C22" s="6" t="s">
        <v>28</v>
      </c>
      <c r="D22" s="1" t="s">
        <v>14</v>
      </c>
      <c r="E22" s="10">
        <f>SUM(E23+E25)</f>
        <v>5061618.2000000477</v>
      </c>
    </row>
    <row r="23" spans="2:6" x14ac:dyDescent="0.25">
      <c r="B23" s="9">
        <v>13</v>
      </c>
      <c r="C23" s="2" t="s">
        <v>29</v>
      </c>
      <c r="D23" s="2" t="s">
        <v>20</v>
      </c>
      <c r="E23" s="11">
        <f>SUM(E24)</f>
        <v>-872344422.00999999</v>
      </c>
    </row>
    <row r="24" spans="2:6" ht="26.25" x14ac:dyDescent="0.25">
      <c r="B24" s="9">
        <v>14</v>
      </c>
      <c r="C24" s="2" t="s">
        <v>34</v>
      </c>
      <c r="D24" s="2" t="s">
        <v>32</v>
      </c>
      <c r="E24" s="11">
        <v>-872344422.00999999</v>
      </c>
    </row>
    <row r="25" spans="2:6" x14ac:dyDescent="0.25">
      <c r="B25" s="9">
        <v>15</v>
      </c>
      <c r="C25" s="2" t="s">
        <v>30</v>
      </c>
      <c r="D25" s="2" t="s">
        <v>21</v>
      </c>
      <c r="E25" s="11">
        <f>SUM(E26)</f>
        <v>877406040.21000004</v>
      </c>
    </row>
    <row r="26" spans="2:6" ht="26.25" x14ac:dyDescent="0.25">
      <c r="B26" s="9">
        <v>16</v>
      </c>
      <c r="C26" s="2" t="s">
        <v>31</v>
      </c>
      <c r="D26" s="2" t="s">
        <v>22</v>
      </c>
      <c r="E26" s="11">
        <v>877406040.21000004</v>
      </c>
    </row>
  </sheetData>
  <mergeCells count="2">
    <mergeCell ref="C11:D11"/>
    <mergeCell ref="C8:E8"/>
  </mergeCells>
  <phoneticPr fontId="0" type="noConversion"/>
  <pageMargins left="0.11811023622047245" right="0.11811023622047245" top="0.55118110236220474" bottom="0.35433070866141736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2015-06-22T12:28:43Z</cp:lastPrinted>
  <dcterms:created xsi:type="dcterms:W3CDTF">2006-09-16T00:00:00Z</dcterms:created>
  <dcterms:modified xsi:type="dcterms:W3CDTF">2015-06-24T05:26:37Z</dcterms:modified>
</cp:coreProperties>
</file>